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Licitação\LICITAÇÃO - 2024\@ PREFEITURA\PL Nº 00076.2024 PE Nº 00014.2024 - MAPEAMENTO DO PARQUE DE ILUMINAÇÃO\EDITAL E ANEXO\"/>
    </mc:Choice>
  </mc:AlternateContent>
  <xr:revisionPtr revIDLastSave="0" documentId="13_ncr:1_{84EF0FFB-D7A5-4B16-96A1-37BB4C7D90F9}" xr6:coauthVersionLast="47" xr6:coauthVersionMax="47" xr10:uidLastSave="{00000000-0000-0000-0000-000000000000}"/>
  <bookViews>
    <workbookView xWindow="-120" yWindow="-120" windowWidth="29040" windowHeight="15840" firstSheet="1" activeTab="1" xr2:uid="{D70DA40A-7F11-4766-AD0D-A4393283D3C3}"/>
  </bookViews>
  <sheets>
    <sheet name="PLANILHA ORÇAMENTÁRIA (2)" sheetId="4" r:id="rId1"/>
    <sheet name="PLANILHA ORÇAMENTÁRIA" sheetId="1" r:id="rId2"/>
    <sheet name="Planilha1" sheetId="5" r:id="rId3"/>
    <sheet name="DESPESAS FISCAIS" sheetId="2" r:id="rId4"/>
    <sheet name="ENCARGOS SOCIAIS" sheetId="3" r:id="rId5"/>
  </sheets>
  <definedNames>
    <definedName name="_xlnm.Print_Area" localSheetId="3">'DESPESAS FISCAIS'!$A$1:$F$17</definedName>
    <definedName name="_xlnm.Print_Area" localSheetId="4">'ENCARGOS SOCIAIS'!$A$1:$C$49</definedName>
    <definedName name="_xlnm.Print_Area" localSheetId="1">'PLANILHA ORÇAMENTÁRIA'!$A$1:$H$61</definedName>
    <definedName name="_xlnm.Print_Area" localSheetId="0">'PLANILHA ORÇAMENTÁRIA (2)'!$A$1:$H$61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6" i="1" l="1"/>
  <c r="D8" i="5"/>
  <c r="E8" i="5" s="1"/>
  <c r="F8" i="5" s="1"/>
  <c r="D7" i="5"/>
  <c r="E7" i="5" s="1"/>
  <c r="F7" i="5" s="1"/>
  <c r="D9" i="5" l="1"/>
  <c r="E9" i="5" s="1"/>
  <c r="F9" i="5" s="1"/>
  <c r="H42" i="4"/>
  <c r="H41" i="4"/>
  <c r="H26" i="4"/>
  <c r="H23" i="4"/>
  <c r="H20" i="4"/>
  <c r="H13" i="4"/>
  <c r="H16" i="4" s="1"/>
  <c r="C19" i="3"/>
  <c r="C32" i="3"/>
  <c r="C40" i="3"/>
  <c r="C45" i="3"/>
  <c r="F13" i="2"/>
  <c r="F15" i="2" s="1"/>
  <c r="H42" i="1"/>
  <c r="H41" i="1"/>
  <c r="H26" i="1"/>
  <c r="H23" i="1"/>
  <c r="H20" i="1"/>
  <c r="H13" i="1"/>
  <c r="H16" i="1" s="1"/>
  <c r="H46" i="4" l="1"/>
  <c r="H29" i="4"/>
  <c r="G31" i="4" s="1"/>
  <c r="H31" i="4" s="1"/>
  <c r="G33" i="4" s="1"/>
  <c r="H33" i="4" s="1"/>
  <c r="C47" i="3"/>
  <c r="H46" i="1"/>
  <c r="H29" i="1"/>
  <c r="G31" i="1" s="1"/>
  <c r="H35" i="4" l="1"/>
  <c r="G48" i="4" s="1"/>
  <c r="H31" i="1"/>
  <c r="G33" i="1" s="1"/>
  <c r="H48" i="4" l="1"/>
  <c r="H33" i="1"/>
  <c r="H35" i="1" s="1"/>
  <c r="G48" i="1" s="1"/>
  <c r="H48" i="1" s="1"/>
  <c r="G50" i="4" l="1"/>
  <c r="H50" i="4" s="1"/>
  <c r="H52" i="4" s="1"/>
  <c r="H56" i="4" s="1"/>
  <c r="G50" i="1"/>
  <c r="H50" i="1" l="1"/>
  <c r="H52" i="1" l="1"/>
</calcChain>
</file>

<file path=xl/sharedStrings.xml><?xml version="1.0" encoding="utf-8"?>
<sst xmlns="http://schemas.openxmlformats.org/spreadsheetml/2006/main" count="251" uniqueCount="148">
  <si>
    <t>COMPOSIÇÃO DE CUSTOS DE REFERENCIA</t>
  </si>
  <si>
    <t>DATA: JUNHO/2024</t>
  </si>
  <si>
    <t>ITEM</t>
  </si>
  <si>
    <t>FONTE DE REFERENCIA</t>
  </si>
  <si>
    <t>CÓDIGO</t>
  </si>
  <si>
    <t>DESCRIÇÃO</t>
  </si>
  <si>
    <t>UNIDADE</t>
  </si>
  <si>
    <t>QUANT.</t>
  </si>
  <si>
    <t>PREÇO</t>
  </si>
  <si>
    <t>UNITÁRIO</t>
  </si>
  <si>
    <t>TOTAL</t>
  </si>
  <si>
    <t>A</t>
  </si>
  <si>
    <t>MÃO DE OBRA</t>
  </si>
  <si>
    <t>EQUIPE - NIVEL SUPERIOR</t>
  </si>
  <si>
    <t>1.0</t>
  </si>
  <si>
    <t>1.1</t>
  </si>
  <si>
    <t>HOMEM X MÊS</t>
  </si>
  <si>
    <t>2.0</t>
  </si>
  <si>
    <t>EQUIPE - NIVEL TÉCNICO</t>
  </si>
  <si>
    <t>ELETRICISTA</t>
  </si>
  <si>
    <t>2.1</t>
  </si>
  <si>
    <t>2.2</t>
  </si>
  <si>
    <t>2.3</t>
  </si>
  <si>
    <t>ANALISTA DE FATURAMENTO</t>
  </si>
  <si>
    <t>(3 PROFISSIONAIS X 30 DIAS POR MÊS X 3 MESES)</t>
  </si>
  <si>
    <t>(1 PROFISSIONAL X 30 DIAS POR MÊS X 3 MÊS)</t>
  </si>
  <si>
    <t>3.0</t>
  </si>
  <si>
    <t>ENCARGOS SOCIAIS - MENSALISTA</t>
  </si>
  <si>
    <t>TOTAL EQUIPE NÍVEL TÉCNICO</t>
  </si>
  <si>
    <t>TOTAL EQUIPE NÍVEL SUPERIOR</t>
  </si>
  <si>
    <t>4.0</t>
  </si>
  <si>
    <t>CUSTOS ADMINISTRATIVOS</t>
  </si>
  <si>
    <t>%</t>
  </si>
  <si>
    <t>TOTAL A</t>
  </si>
  <si>
    <t>SINAPI</t>
  </si>
  <si>
    <t>CAIXA / SICRO</t>
  </si>
  <si>
    <t>SINAPI / ABRIL 2024</t>
  </si>
  <si>
    <t>B</t>
  </si>
  <si>
    <t>EQUIPAMENTOS</t>
  </si>
  <si>
    <t>5.0</t>
  </si>
  <si>
    <t>SERVIÇOS DE APOIO</t>
  </si>
  <si>
    <t>5.1</t>
  </si>
  <si>
    <t>SICRO CONSULTORIAS</t>
  </si>
  <si>
    <t>E889</t>
  </si>
  <si>
    <t>VEÍCULO LEVE 53Kw (sem motorista)</t>
  </si>
  <si>
    <t>1 DIA X 4H EM DESLOCAMENTO (CHP) = 4H</t>
  </si>
  <si>
    <t>1 DIA X 8H PARADO (CHI) = 8H</t>
  </si>
  <si>
    <t>CHP</t>
  </si>
  <si>
    <t>CHI</t>
  </si>
  <si>
    <t>TOTAL B</t>
  </si>
  <si>
    <t>6.0</t>
  </si>
  <si>
    <t>CAIXA/SICRO</t>
  </si>
  <si>
    <t>REMUNERAÇÃO DA EMPRESA</t>
  </si>
  <si>
    <t>7.0</t>
  </si>
  <si>
    <t>CAIXA SICRO</t>
  </si>
  <si>
    <t>DESPESAS FISCAIS (DECRETO ESTADUAL Nº 38.409, DE 04/07/2012)</t>
  </si>
  <si>
    <t>TOTAL GERAL</t>
  </si>
  <si>
    <t>QUANTIDADE DE PONTOS A SEREM GEORREFERENCIADOS E ANALISADOS CONFORME ESTUDO TÉCNICO</t>
  </si>
  <si>
    <t>VALOR MÉDIO ESTIMADO POR PONTO</t>
  </si>
  <si>
    <t>(Conforme Decreto nº 36.872 de 28/07/2011 do Governo do Estado de Pernambuco)</t>
  </si>
  <si>
    <t>DESPESAS FISCAIS = (1/(1-0,865)-1)*100</t>
  </si>
  <si>
    <t>COFINS</t>
  </si>
  <si>
    <t>PIS</t>
  </si>
  <si>
    <t>ISS</t>
  </si>
  <si>
    <t>DISCRIMINAÇÃO</t>
  </si>
  <si>
    <t>DETALHAMENTO DEPESAS FISCAIS</t>
  </si>
  <si>
    <t>(Conforme SINAPI-PE ABR/2024)</t>
  </si>
  <si>
    <t>TOTAL GERAL (A+B+C+D)</t>
  </si>
  <si>
    <t>D</t>
  </si>
  <si>
    <t>Reincidência de Grupo A sobre Aviso Prévio Trabalhado 
e Reincidência do FGTS sobre Aviso Prévio Indenizado</t>
  </si>
  <si>
    <t>D2</t>
  </si>
  <si>
    <t>Reincidência de Grupo A sobre Grupo B</t>
  </si>
  <si>
    <t>D1</t>
  </si>
  <si>
    <t>GRUPO D</t>
  </si>
  <si>
    <t>C</t>
  </si>
  <si>
    <t>Indenização Adicional</t>
  </si>
  <si>
    <t>C5</t>
  </si>
  <si>
    <t>Depósito Rescisão Sem Justa Causa</t>
  </si>
  <si>
    <t>C4</t>
  </si>
  <si>
    <t>Férias Indenizadas</t>
  </si>
  <si>
    <t>C3</t>
  </si>
  <si>
    <t>Aviso Prévio Trabalhado</t>
  </si>
  <si>
    <t>C2</t>
  </si>
  <si>
    <t>Aviso Prévio Indenizado</t>
  </si>
  <si>
    <t>C1</t>
  </si>
  <si>
    <t>GRUPO C</t>
  </si>
  <si>
    <t>Salário Maternidade</t>
  </si>
  <si>
    <t>B10</t>
  </si>
  <si>
    <t>Férias Gozadas</t>
  </si>
  <si>
    <t>B9</t>
  </si>
  <si>
    <t>Auxílio Acidente de Trabalho</t>
  </si>
  <si>
    <t>B8</t>
  </si>
  <si>
    <t>Dias de Chuvas</t>
  </si>
  <si>
    <t>B7</t>
  </si>
  <si>
    <t>Faltas Justificadas</t>
  </si>
  <si>
    <t>B6</t>
  </si>
  <si>
    <t>Licença Paternidade</t>
  </si>
  <si>
    <t>B5</t>
  </si>
  <si>
    <t>13º Salário</t>
  </si>
  <si>
    <t>B4</t>
  </si>
  <si>
    <t>Auxílio - Enfermidade</t>
  </si>
  <si>
    <t>B3</t>
  </si>
  <si>
    <t>Feriados</t>
  </si>
  <si>
    <t>B2</t>
  </si>
  <si>
    <t>Repouso Semanal Remunerado</t>
  </si>
  <si>
    <t>B1</t>
  </si>
  <si>
    <t>GRUPO B</t>
  </si>
  <si>
    <t>SECONCI</t>
  </si>
  <si>
    <t>A9</t>
  </si>
  <si>
    <t>FGTS</t>
  </si>
  <si>
    <t>A8</t>
  </si>
  <si>
    <t>Seguro Contra Acidentes de Trabalho</t>
  </si>
  <si>
    <t>A7</t>
  </si>
  <si>
    <t>Salário Educação</t>
  </si>
  <si>
    <t>A6</t>
  </si>
  <si>
    <t>SEBRAE</t>
  </si>
  <si>
    <t>A5</t>
  </si>
  <si>
    <t>INCRA</t>
  </si>
  <si>
    <t>A4</t>
  </si>
  <si>
    <t>SENAI</t>
  </si>
  <si>
    <t>A3</t>
  </si>
  <si>
    <t>SESI</t>
  </si>
  <si>
    <t>A2</t>
  </si>
  <si>
    <t>INSS</t>
  </si>
  <si>
    <t>A1</t>
  </si>
  <si>
    <t>GRUPO A</t>
  </si>
  <si>
    <t>TAXA MENSALISTA (%)</t>
  </si>
  <si>
    <t>CÓD.</t>
  </si>
  <si>
    <t>DETALHAMENTO ENCARGOS SOCIAIS</t>
  </si>
  <si>
    <t>OBJETO: Estudo de eficientização georreferenciado do Parque de Iluminação Pública do Município de Bom Jardim/PE</t>
  </si>
  <si>
    <t>ENGENHEIRO RESPONSÁVEL TÉCNICO</t>
  </si>
  <si>
    <t>ELETROTÉCNICO - COORDENADOR</t>
  </si>
  <si>
    <t>P8007</t>
  </si>
  <si>
    <t>*VALOR A SER PAGO SERÁ CONFORME MEDIÇÃO: QUANTIDADE DE PONTOS X VALOR PROPOSTO POR PONTO</t>
  </si>
  <si>
    <t>REFERÊNCIAS: TABELA DE CONSULTORIAS SICRO - JANEIRO/2024 - ENCARGOS SOCIAIS SINAPI MAIO/2024</t>
  </si>
  <si>
    <t>1 PROFISSIONAL X 6 DIAS POR MÊS X 3 MÊS</t>
  </si>
  <si>
    <t>(3 EQUIPES EM CAMPO X 1 DIA UTIL = 66 DIAS X 2 VEÍCULOS)</t>
  </si>
  <si>
    <t>CRONOGRAMA FÍSICO FINANCEIRO</t>
  </si>
  <si>
    <t>PERCENTUAL</t>
  </si>
  <si>
    <t>1 MÊS</t>
  </si>
  <si>
    <t>2 MÊS</t>
  </si>
  <si>
    <t>3 MÊS</t>
  </si>
  <si>
    <t>01</t>
  </si>
  <si>
    <t>CONTRATAÇÃO DE SERVIÇOS DE ENGENHARIA PARA ESTUDO DE EFICIENTIZAÇÃO GEORREFERENCIADO DO PARQUE DE ILUMINAÇÃO PÚBLICA DO MUNICÍPIO DE BOM JARDIM/PE</t>
  </si>
  <si>
    <t>SERVIÇOS DE ENGENHARIA PARA ESTUDO DE EFICIENTIZAÇÃO GEORREFERENCIADO DO PARQUE DE ILUMINAÇÃO PÚBLICA DO MUNICÍPIO DE BOM JARDIM/PE</t>
  </si>
  <si>
    <t>VALOR TOTAL</t>
  </si>
  <si>
    <t>ACUMULADO</t>
  </si>
  <si>
    <t>OBJETO: Estudo de mapeamento do Parque de Iluminação Pública do Município de Bom Jardim/PE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</si>
</sst>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0.00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FF000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6"/>
      <color rgb="FFFF0000"/>
      <name val="Arial"/>
      <family val="2"/>
    </font>
    <font>
      <sz val="6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color rgb="FFFF0000"/>
      <name val="Arial"/>
      <family val="2"/>
    </font>
    <font>
      <b/>
      <sz val="18"/>
      <color theme="1"/>
      <name val="Calibri"/>
      <family val="2"/>
      <scheme val="minor"/>
    </font>
    <font>
      <b/>
      <u/>
      <sz val="12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64" fontId="2" fillId="2" borderId="1" xfId="0" applyNumberFormat="1" applyFont="1" applyFill="1" applyBorder="1"/>
    <xf numFmtId="165" fontId="0" fillId="0" borderId="0" xfId="0" applyNumberFormat="1" applyAlignment="1">
      <alignment horizontal="center" vertical="center"/>
    </xf>
    <xf numFmtId="1" fontId="0" fillId="2" borderId="1" xfId="0" applyNumberFormat="1" applyFill="1" applyBorder="1"/>
    <xf numFmtId="0" fontId="4" fillId="0" borderId="0" xfId="1" applyFont="1"/>
    <xf numFmtId="0" fontId="7" fillId="0" borderId="0" xfId="3" applyFont="1"/>
    <xf numFmtId="165" fontId="8" fillId="5" borderId="1" xfId="4" applyNumberFormat="1" applyFont="1" applyFill="1" applyBorder="1" applyAlignment="1">
      <alignment horizontal="center" vertical="center"/>
    </xf>
    <xf numFmtId="10" fontId="9" fillId="0" borderId="1" xfId="4" applyNumberFormat="1" applyFont="1" applyBorder="1" applyAlignment="1">
      <alignment horizontal="center" vertical="center"/>
    </xf>
    <xf numFmtId="0" fontId="10" fillId="0" borderId="0" xfId="1" applyFont="1" applyAlignment="1">
      <alignment horizontal="left" vertical="top"/>
    </xf>
    <xf numFmtId="0" fontId="8" fillId="6" borderId="1" xfId="2" applyFont="1" applyFill="1" applyBorder="1" applyAlignment="1">
      <alignment horizontal="center" vertical="center"/>
    </xf>
    <xf numFmtId="0" fontId="11" fillId="0" borderId="0" xfId="1" applyFont="1" applyAlignment="1">
      <alignment vertical="top"/>
    </xf>
    <xf numFmtId="0" fontId="11" fillId="0" borderId="0" xfId="1" applyFont="1" applyAlignment="1">
      <alignment horizontal="right" vertical="top"/>
    </xf>
    <xf numFmtId="0" fontId="12" fillId="0" borderId="0" xfId="1" applyFont="1" applyAlignment="1">
      <alignment vertical="top"/>
    </xf>
    <xf numFmtId="0" fontId="12" fillId="0" borderId="0" xfId="1" applyFont="1" applyAlignment="1">
      <alignment horizontal="right" vertical="top"/>
    </xf>
    <xf numFmtId="0" fontId="13" fillId="0" borderId="0" xfId="1" applyFont="1"/>
    <xf numFmtId="0" fontId="10" fillId="0" borderId="0" xfId="1" applyFont="1" applyAlignment="1">
      <alignment vertical="top" wrapText="1"/>
    </xf>
    <xf numFmtId="0" fontId="14" fillId="0" borderId="0" xfId="1" applyFont="1" applyAlignment="1">
      <alignment horizontal="center" vertical="top"/>
    </xf>
    <xf numFmtId="0" fontId="13" fillId="0" borderId="0" xfId="0" applyFont="1"/>
    <xf numFmtId="2" fontId="16" fillId="7" borderId="1" xfId="0" applyNumberFormat="1" applyFont="1" applyFill="1" applyBorder="1" applyAlignment="1">
      <alignment horizontal="center"/>
    </xf>
    <xf numFmtId="0" fontId="10" fillId="0" borderId="0" xfId="0" applyFont="1"/>
    <xf numFmtId="2" fontId="10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2" fontId="16" fillId="8" borderId="1" xfId="0" applyNumberFormat="1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16" fillId="8" borderId="3" xfId="0" applyFont="1" applyFill="1" applyBorder="1"/>
    <xf numFmtId="0" fontId="17" fillId="0" borderId="0" xfId="0" applyFont="1"/>
    <xf numFmtId="0" fontId="16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6" fillId="6" borderId="1" xfId="0" applyFont="1" applyFill="1" applyBorder="1" applyAlignment="1">
      <alignment horizontal="center" wrapText="1"/>
    </xf>
    <xf numFmtId="0" fontId="16" fillId="6" borderId="1" xfId="0" applyFont="1" applyFill="1" applyBorder="1" applyAlignment="1">
      <alignment horizontal="center" vertical="center"/>
    </xf>
    <xf numFmtId="0" fontId="18" fillId="0" borderId="0" xfId="1" applyFont="1" applyAlignment="1">
      <alignment vertical="top" wrapText="1"/>
    </xf>
    <xf numFmtId="0" fontId="0" fillId="0" borderId="0" xfId="0" applyAlignment="1">
      <alignment horizontal="left"/>
    </xf>
    <xf numFmtId="0" fontId="2" fillId="4" borderId="0" xfId="0" applyFont="1" applyFill="1"/>
    <xf numFmtId="0" fontId="0" fillId="4" borderId="0" xfId="0" applyFill="1"/>
    <xf numFmtId="0" fontId="2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22" fillId="0" borderId="0" xfId="0" applyFont="1"/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9" fillId="0" borderId="1" xfId="2" applyFont="1" applyBorder="1" applyAlignment="1">
      <alignment horizontal="center" vertical="center"/>
    </xf>
    <xf numFmtId="0" fontId="20" fillId="0" borderId="0" xfId="1" applyFont="1" applyAlignment="1">
      <alignment horizontal="center" vertical="top"/>
    </xf>
    <xf numFmtId="0" fontId="4" fillId="0" borderId="0" xfId="1" applyFont="1" applyAlignment="1">
      <alignment horizontal="left" vertical="top"/>
    </xf>
    <xf numFmtId="0" fontId="8" fillId="6" borderId="1" xfId="2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5" fillId="0" borderId="0" xfId="2" applyFont="1" applyAlignment="1">
      <alignment horizontal="left" vertical="center" wrapText="1"/>
    </xf>
    <xf numFmtId="0" fontId="8" fillId="5" borderId="1" xfId="2" applyFont="1" applyFill="1" applyBorder="1" applyAlignment="1">
      <alignment horizontal="center" vertical="center"/>
    </xf>
    <xf numFmtId="0" fontId="15" fillId="0" borderId="0" xfId="2" applyFont="1" applyAlignment="1">
      <alignment horizontal="left" vertical="center" wrapText="1"/>
    </xf>
    <xf numFmtId="0" fontId="14" fillId="0" borderId="0" xfId="1" applyFont="1" applyAlignment="1">
      <alignment horizontal="center" vertical="top"/>
    </xf>
    <xf numFmtId="0" fontId="16" fillId="8" borderId="4" xfId="0" applyFont="1" applyFill="1" applyBorder="1" applyAlignment="1">
      <alignment horizontal="center"/>
    </xf>
    <xf numFmtId="0" fontId="16" fillId="8" borderId="5" xfId="0" applyFont="1" applyFill="1" applyBorder="1" applyAlignment="1">
      <alignment horizontal="center"/>
    </xf>
    <xf numFmtId="0" fontId="16" fillId="7" borderId="4" xfId="0" applyFont="1" applyFill="1" applyBorder="1" applyAlignment="1">
      <alignment horizontal="center"/>
    </xf>
    <xf numFmtId="0" fontId="16" fillId="7" borderId="3" xfId="0" applyFont="1" applyFill="1" applyBorder="1" applyAlignment="1">
      <alignment horizontal="center"/>
    </xf>
  </cellXfs>
  <cellStyles count="5">
    <cellStyle name="Normal" xfId="0" builtinId="0"/>
    <cellStyle name="Normal 2" xfId="1" xr:uid="{097032E8-3E65-4F55-B9CC-115DBA44F5FE}"/>
    <cellStyle name="Normal 20 2" xfId="3" xr:uid="{7D9C0D37-9128-4BE7-A974-6425E4DAE9AF}"/>
    <cellStyle name="Normal 3 2 4" xfId="2" xr:uid="{2628CC76-D5AB-4C9A-8924-F9A3D59B8BDC}"/>
    <cellStyle name="Porcentagem 3 2 2" xfId="4" xr:uid="{9B75D73A-6AA1-45E8-9E57-62EB8FCF6C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8F7BF-1329-47FB-B75A-4CDFC4DA84D3}">
  <dimension ref="A1:I58"/>
  <sheetViews>
    <sheetView view="pageBreakPreview" zoomScale="80" zoomScaleNormal="80" zoomScaleSheetLayoutView="80" workbookViewId="0">
      <selection activeCell="H62" sqref="H62"/>
    </sheetView>
  </sheetViews>
  <sheetFormatPr defaultRowHeight="15" x14ac:dyDescent="0.25"/>
  <cols>
    <col min="1" max="1" width="9.140625" style="1"/>
    <col min="2" max="2" width="21" hidden="1" customWidth="1"/>
    <col min="3" max="3" width="0" style="1" hidden="1" customWidth="1"/>
    <col min="4" max="4" width="61.5703125" customWidth="1"/>
    <col min="5" max="5" width="15.42578125" style="1" customWidth="1"/>
    <col min="6" max="6" width="7.85546875" style="5" customWidth="1"/>
    <col min="7" max="7" width="14" style="4" customWidth="1"/>
    <col min="8" max="8" width="14.85546875" style="4" customWidth="1"/>
  </cols>
  <sheetData>
    <row r="1" spans="1:8" ht="23.25" x14ac:dyDescent="0.35">
      <c r="A1" s="69" t="s">
        <v>0</v>
      </c>
      <c r="B1" s="69"/>
      <c r="C1" s="69"/>
      <c r="D1" s="69"/>
      <c r="E1" s="69"/>
      <c r="F1" s="69"/>
      <c r="G1" s="69"/>
      <c r="H1" s="69"/>
    </row>
    <row r="2" spans="1:8" x14ac:dyDescent="0.25">
      <c r="A2" s="41"/>
    </row>
    <row r="3" spans="1:8" x14ac:dyDescent="0.25">
      <c r="A3" s="44" t="s">
        <v>129</v>
      </c>
    </row>
    <row r="4" spans="1:8" x14ac:dyDescent="0.25">
      <c r="A4" s="44" t="s">
        <v>134</v>
      </c>
    </row>
    <row r="5" spans="1:8" x14ac:dyDescent="0.25">
      <c r="A5" s="44" t="s">
        <v>1</v>
      </c>
    </row>
    <row r="6" spans="1:8" x14ac:dyDescent="0.25">
      <c r="G6" s="70" t="s">
        <v>8</v>
      </c>
      <c r="H6" s="70"/>
    </row>
    <row r="7" spans="1:8" s="6" customFormat="1" x14ac:dyDescent="0.25">
      <c r="A7" s="46" t="s">
        <v>2</v>
      </c>
      <c r="B7" s="47" t="s">
        <v>3</v>
      </c>
      <c r="C7" s="46" t="s">
        <v>4</v>
      </c>
      <c r="D7" s="46" t="s">
        <v>5</v>
      </c>
      <c r="E7" s="46" t="s">
        <v>6</v>
      </c>
      <c r="F7" s="46" t="s">
        <v>7</v>
      </c>
      <c r="G7" s="48" t="s">
        <v>9</v>
      </c>
      <c r="H7" s="48" t="s">
        <v>10</v>
      </c>
    </row>
    <row r="9" spans="1:8" x14ac:dyDescent="0.25">
      <c r="A9" s="66" t="s">
        <v>11</v>
      </c>
      <c r="B9" s="66"/>
      <c r="C9" s="66"/>
      <c r="D9" s="67" t="s">
        <v>12</v>
      </c>
      <c r="E9" s="67"/>
      <c r="F9" s="67"/>
      <c r="G9" s="67"/>
      <c r="H9" s="67"/>
    </row>
    <row r="11" spans="1:8" x14ac:dyDescent="0.25">
      <c r="A11" s="1" t="s">
        <v>14</v>
      </c>
      <c r="D11" s="42" t="s">
        <v>13</v>
      </c>
    </row>
    <row r="12" spans="1:8" x14ac:dyDescent="0.25">
      <c r="D12" s="2"/>
    </row>
    <row r="13" spans="1:8" x14ac:dyDescent="0.25">
      <c r="A13" s="1" t="s">
        <v>15</v>
      </c>
      <c r="B13" t="s">
        <v>34</v>
      </c>
      <c r="C13" s="1">
        <v>40811</v>
      </c>
      <c r="D13" t="s">
        <v>130</v>
      </c>
      <c r="E13" s="1" t="s">
        <v>16</v>
      </c>
      <c r="F13" s="5">
        <v>0.9</v>
      </c>
      <c r="G13" s="4">
        <v>20401.7</v>
      </c>
      <c r="H13" s="4">
        <f>F13*G13</f>
        <v>18361.530000000002</v>
      </c>
    </row>
    <row r="14" spans="1:8" x14ac:dyDescent="0.25">
      <c r="D14" t="s">
        <v>135</v>
      </c>
    </row>
    <row r="16" spans="1:8" x14ac:dyDescent="0.25">
      <c r="A16" s="64" t="s">
        <v>29</v>
      </c>
      <c r="B16" s="64"/>
      <c r="C16" s="64"/>
      <c r="D16" s="64"/>
      <c r="E16" s="64"/>
      <c r="F16" s="64"/>
      <c r="G16" s="65"/>
      <c r="H16" s="8">
        <f>H13</f>
        <v>18361.530000000002</v>
      </c>
    </row>
    <row r="18" spans="1:8" x14ac:dyDescent="0.25">
      <c r="A18" s="3" t="s">
        <v>17</v>
      </c>
      <c r="B18" s="2"/>
      <c r="C18" s="3"/>
      <c r="D18" s="42" t="s">
        <v>18</v>
      </c>
    </row>
    <row r="19" spans="1:8" x14ac:dyDescent="0.25">
      <c r="A19" s="3"/>
      <c r="B19" s="2"/>
      <c r="C19" s="3"/>
      <c r="D19" s="2"/>
    </row>
    <row r="20" spans="1:8" x14ac:dyDescent="0.25">
      <c r="A20" s="1" t="s">
        <v>20</v>
      </c>
      <c r="B20" t="s">
        <v>34</v>
      </c>
      <c r="C20" s="1">
        <v>2438</v>
      </c>
      <c r="D20" t="s">
        <v>131</v>
      </c>
      <c r="E20" s="1" t="s">
        <v>16</v>
      </c>
      <c r="F20" s="5">
        <v>3</v>
      </c>
      <c r="G20" s="4">
        <v>3707.81</v>
      </c>
      <c r="H20" s="4">
        <f>F20*G20</f>
        <v>11123.43</v>
      </c>
    </row>
    <row r="21" spans="1:8" x14ac:dyDescent="0.25">
      <c r="D21" t="s">
        <v>25</v>
      </c>
    </row>
    <row r="23" spans="1:8" x14ac:dyDescent="0.25">
      <c r="A23" s="1" t="s">
        <v>21</v>
      </c>
      <c r="B23" t="s">
        <v>34</v>
      </c>
      <c r="C23" s="1">
        <v>40918</v>
      </c>
      <c r="D23" t="s">
        <v>19</v>
      </c>
      <c r="E23" s="1" t="s">
        <v>16</v>
      </c>
      <c r="F23" s="5">
        <v>9</v>
      </c>
      <c r="G23" s="4">
        <v>3493.16</v>
      </c>
      <c r="H23" s="4">
        <f>F23*G23</f>
        <v>31438.44</v>
      </c>
    </row>
    <row r="24" spans="1:8" x14ac:dyDescent="0.25">
      <c r="D24" t="s">
        <v>24</v>
      </c>
    </row>
    <row r="26" spans="1:8" x14ac:dyDescent="0.25">
      <c r="A26" s="1" t="s">
        <v>22</v>
      </c>
      <c r="B26" t="s">
        <v>35</v>
      </c>
      <c r="C26" s="1" t="s">
        <v>132</v>
      </c>
      <c r="D26" t="s">
        <v>23</v>
      </c>
      <c r="E26" s="1" t="s">
        <v>16</v>
      </c>
      <c r="F26" s="5">
        <v>3</v>
      </c>
      <c r="G26" s="4">
        <v>1412</v>
      </c>
      <c r="H26" s="4">
        <f>F26*G26</f>
        <v>4236</v>
      </c>
    </row>
    <row r="27" spans="1:8" x14ac:dyDescent="0.25">
      <c r="D27" t="s">
        <v>25</v>
      </c>
    </row>
    <row r="29" spans="1:8" x14ac:dyDescent="0.25">
      <c r="A29" s="64" t="s">
        <v>28</v>
      </c>
      <c r="B29" s="64"/>
      <c r="C29" s="64"/>
      <c r="D29" s="64"/>
      <c r="E29" s="64"/>
      <c r="F29" s="64"/>
      <c r="G29" s="65"/>
      <c r="H29" s="8">
        <f>SUM(H20:H26)</f>
        <v>46797.869999999995</v>
      </c>
    </row>
    <row r="31" spans="1:8" x14ac:dyDescent="0.25">
      <c r="A31" s="1" t="s">
        <v>26</v>
      </c>
      <c r="B31" t="s">
        <v>36</v>
      </c>
      <c r="D31" s="43" t="s">
        <v>27</v>
      </c>
      <c r="E31" s="1" t="s">
        <v>32</v>
      </c>
      <c r="F31" s="7">
        <v>0.7</v>
      </c>
      <c r="G31" s="4">
        <f>H16+H29</f>
        <v>65159.399999999994</v>
      </c>
      <c r="H31" s="4">
        <f>G31*0.7</f>
        <v>45611.579999999994</v>
      </c>
    </row>
    <row r="33" spans="1:8" x14ac:dyDescent="0.25">
      <c r="A33" s="1" t="s">
        <v>30</v>
      </c>
      <c r="B33" t="s">
        <v>35</v>
      </c>
      <c r="D33" s="43" t="s">
        <v>31</v>
      </c>
      <c r="E33" s="1" t="s">
        <v>32</v>
      </c>
      <c r="F33" s="7">
        <v>0.2</v>
      </c>
      <c r="G33" s="4">
        <f>G31+H31</f>
        <v>110770.97999999998</v>
      </c>
      <c r="H33" s="4">
        <f>G33*0.2</f>
        <v>22154.195999999996</v>
      </c>
    </row>
    <row r="35" spans="1:8" x14ac:dyDescent="0.25">
      <c r="A35" s="64" t="s">
        <v>33</v>
      </c>
      <c r="B35" s="64"/>
      <c r="C35" s="64"/>
      <c r="D35" s="64"/>
      <c r="E35" s="64"/>
      <c r="F35" s="64"/>
      <c r="G35" s="65"/>
      <c r="H35" s="8">
        <f>H16+H29+H31+H33</f>
        <v>132925.17599999998</v>
      </c>
    </row>
    <row r="38" spans="1:8" x14ac:dyDescent="0.25">
      <c r="A38" s="66" t="s">
        <v>37</v>
      </c>
      <c r="B38" s="66"/>
      <c r="C38" s="66"/>
      <c r="D38" s="67" t="s">
        <v>38</v>
      </c>
      <c r="E38" s="67"/>
      <c r="F38" s="67"/>
      <c r="G38" s="67"/>
      <c r="H38" s="67"/>
    </row>
    <row r="40" spans="1:8" x14ac:dyDescent="0.25">
      <c r="A40" s="1" t="s">
        <v>39</v>
      </c>
      <c r="D40" s="42" t="s">
        <v>40</v>
      </c>
    </row>
    <row r="41" spans="1:8" x14ac:dyDescent="0.25">
      <c r="A41" s="1" t="s">
        <v>41</v>
      </c>
      <c r="B41" t="s">
        <v>42</v>
      </c>
      <c r="C41" s="1" t="s">
        <v>43</v>
      </c>
      <c r="D41" t="s">
        <v>44</v>
      </c>
      <c r="E41" s="1" t="s">
        <v>47</v>
      </c>
      <c r="F41" s="5">
        <v>528</v>
      </c>
      <c r="G41" s="4">
        <v>35.58</v>
      </c>
      <c r="H41" s="4">
        <f>F41*G41</f>
        <v>18786.239999999998</v>
      </c>
    </row>
    <row r="42" spans="1:8" x14ac:dyDescent="0.25">
      <c r="D42" t="s">
        <v>136</v>
      </c>
      <c r="E42" s="1" t="s">
        <v>48</v>
      </c>
      <c r="F42" s="5">
        <v>1056</v>
      </c>
      <c r="G42" s="4">
        <v>6.38</v>
      </c>
      <c r="H42" s="4">
        <f>F42*G42</f>
        <v>6737.28</v>
      </c>
    </row>
    <row r="43" spans="1:8" x14ac:dyDescent="0.25">
      <c r="D43" t="s">
        <v>45</v>
      </c>
    </row>
    <row r="44" spans="1:8" x14ac:dyDescent="0.25">
      <c r="D44" t="s">
        <v>46</v>
      </c>
    </row>
    <row r="46" spans="1:8" x14ac:dyDescent="0.25">
      <c r="A46" s="68" t="s">
        <v>49</v>
      </c>
      <c r="B46" s="68"/>
      <c r="C46" s="68"/>
      <c r="D46" s="68"/>
      <c r="E46" s="68"/>
      <c r="F46" s="68"/>
      <c r="G46" s="68"/>
      <c r="H46" s="8">
        <f>SUM(H41:H42)</f>
        <v>25523.519999999997</v>
      </c>
    </row>
    <row r="48" spans="1:8" x14ac:dyDescent="0.25">
      <c r="A48" s="1" t="s">
        <v>50</v>
      </c>
      <c r="B48" t="s">
        <v>51</v>
      </c>
      <c r="D48" s="43" t="s">
        <v>52</v>
      </c>
      <c r="E48" s="1" t="s">
        <v>32</v>
      </c>
      <c r="F48" s="7">
        <v>0.12</v>
      </c>
      <c r="G48" s="4">
        <f>H35+H46</f>
        <v>158448.69599999997</v>
      </c>
      <c r="H48" s="4">
        <f>TRUNC(G48*F48,2)</f>
        <v>19013.84</v>
      </c>
    </row>
    <row r="50" spans="1:9" x14ac:dyDescent="0.25">
      <c r="A50" s="1" t="s">
        <v>53</v>
      </c>
      <c r="B50" t="s">
        <v>54</v>
      </c>
      <c r="D50" s="43" t="s">
        <v>55</v>
      </c>
      <c r="E50" s="1" t="s">
        <v>32</v>
      </c>
      <c r="F50" s="9">
        <v>9.4689999999999996E-2</v>
      </c>
      <c r="G50" s="4">
        <f>G48+H48</f>
        <v>177462.53599999996</v>
      </c>
      <c r="H50" s="4">
        <f>TRUNC(G50*F50,2)</f>
        <v>16803.919999999998</v>
      </c>
    </row>
    <row r="52" spans="1:9" x14ac:dyDescent="0.25">
      <c r="A52" s="68" t="s">
        <v>56</v>
      </c>
      <c r="B52" s="68"/>
      <c r="C52" s="68"/>
      <c r="D52" s="68"/>
      <c r="E52" s="68"/>
      <c r="F52" s="68"/>
      <c r="G52" s="68"/>
      <c r="H52" s="8">
        <f>H48+H50+H35</f>
        <v>168742.93599999999</v>
      </c>
    </row>
    <row r="53" spans="1:9" ht="28.5" customHeight="1" x14ac:dyDescent="0.25"/>
    <row r="54" spans="1:9" x14ac:dyDescent="0.25">
      <c r="A54" s="62" t="s">
        <v>57</v>
      </c>
      <c r="B54" s="62"/>
      <c r="C54" s="62"/>
      <c r="D54" s="62"/>
      <c r="E54" s="62"/>
      <c r="F54" s="62"/>
      <c r="G54" s="62"/>
      <c r="H54" s="10">
        <v>8909</v>
      </c>
    </row>
    <row r="55" spans="1:9" ht="28.5" customHeight="1" x14ac:dyDescent="0.25"/>
    <row r="56" spans="1:9" x14ac:dyDescent="0.25">
      <c r="A56" s="62" t="s">
        <v>58</v>
      </c>
      <c r="B56" s="62"/>
      <c r="C56" s="62"/>
      <c r="D56" s="62"/>
      <c r="E56" s="62"/>
      <c r="F56" s="62"/>
      <c r="G56" s="62"/>
      <c r="H56" s="8">
        <f>H52/H54</f>
        <v>18.940726905376582</v>
      </c>
      <c r="I56" s="4"/>
    </row>
    <row r="58" spans="1:9" x14ac:dyDescent="0.25">
      <c r="A58" s="63" t="s">
        <v>133</v>
      </c>
      <c r="B58" s="63"/>
      <c r="C58" s="63"/>
      <c r="D58" s="63"/>
      <c r="E58" s="63"/>
      <c r="F58" s="63"/>
      <c r="G58" s="63"/>
      <c r="H58" s="63"/>
    </row>
  </sheetData>
  <mergeCells count="14">
    <mergeCell ref="A29:G29"/>
    <mergeCell ref="A1:H1"/>
    <mergeCell ref="G6:H6"/>
    <mergeCell ref="A9:C9"/>
    <mergeCell ref="D9:H9"/>
    <mergeCell ref="A16:G16"/>
    <mergeCell ref="A56:G56"/>
    <mergeCell ref="A58:H58"/>
    <mergeCell ref="A35:G35"/>
    <mergeCell ref="A38:C38"/>
    <mergeCell ref="D38:H38"/>
    <mergeCell ref="A46:G46"/>
    <mergeCell ref="A52:G52"/>
    <mergeCell ref="A54:G54"/>
  </mergeCells>
  <pageMargins left="0.511811024" right="0.511811024" top="0.78740157499999996" bottom="0.78740157499999996" header="0.31496062000000002" footer="0.31496062000000002"/>
  <pageSetup paperSize="9" scale="59" orientation="portrait" horizontalDpi="360" verticalDpi="36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AA9D-5CC8-4434-B80C-87B5CF2F47FE}">
  <dimension ref="A1:I58"/>
  <sheetViews>
    <sheetView tabSelected="1" view="pageBreakPreview" zoomScale="80" zoomScaleNormal="80" zoomScaleSheetLayoutView="80" workbookViewId="0">
      <selection activeCell="D27" sqref="D27"/>
    </sheetView>
  </sheetViews>
  <sheetFormatPr defaultRowHeight="15" x14ac:dyDescent="0.25"/>
  <cols>
    <col min="1" max="1" width="9.140625" style="1"/>
    <col min="2" max="2" width="21" customWidth="1"/>
    <col min="3" max="3" width="9.140625" style="1"/>
    <col min="4" max="4" width="61.5703125" customWidth="1"/>
    <col min="5" max="5" width="15.42578125" style="1" customWidth="1"/>
    <col min="6" max="6" width="11.42578125" style="5" customWidth="1"/>
    <col min="7" max="7" width="14.42578125" style="4" customWidth="1"/>
    <col min="8" max="8" width="14.85546875" style="4" customWidth="1"/>
    <col min="9" max="9" width="20.28515625" customWidth="1"/>
  </cols>
  <sheetData>
    <row r="1" spans="1:8" ht="23.25" x14ac:dyDescent="0.35">
      <c r="A1" s="69" t="s">
        <v>0</v>
      </c>
      <c r="B1" s="69"/>
      <c r="C1" s="69"/>
      <c r="D1" s="69"/>
      <c r="E1" s="69"/>
      <c r="F1" s="69"/>
      <c r="G1" s="69"/>
      <c r="H1" s="69"/>
    </row>
    <row r="2" spans="1:8" x14ac:dyDescent="0.25">
      <c r="A2" s="41"/>
    </row>
    <row r="3" spans="1:8" x14ac:dyDescent="0.25">
      <c r="A3" s="44" t="s">
        <v>147</v>
      </c>
    </row>
    <row r="4" spans="1:8" x14ac:dyDescent="0.25">
      <c r="A4" s="44" t="s">
        <v>134</v>
      </c>
    </row>
    <row r="5" spans="1:8" x14ac:dyDescent="0.25">
      <c r="A5" s="44" t="s">
        <v>1</v>
      </c>
    </row>
    <row r="6" spans="1:8" x14ac:dyDescent="0.25">
      <c r="G6" s="70" t="s">
        <v>8</v>
      </c>
      <c r="H6" s="70"/>
    </row>
    <row r="7" spans="1:8" s="6" customFormat="1" x14ac:dyDescent="0.25">
      <c r="A7" s="46" t="s">
        <v>2</v>
      </c>
      <c r="B7" s="47" t="s">
        <v>3</v>
      </c>
      <c r="C7" s="46" t="s">
        <v>4</v>
      </c>
      <c r="D7" s="46" t="s">
        <v>5</v>
      </c>
      <c r="E7" s="46" t="s">
        <v>6</v>
      </c>
      <c r="F7" s="46" t="s">
        <v>7</v>
      </c>
      <c r="G7" s="48" t="s">
        <v>9</v>
      </c>
      <c r="H7" s="48" t="s">
        <v>10</v>
      </c>
    </row>
    <row r="9" spans="1:8" x14ac:dyDescent="0.25">
      <c r="A9" s="66" t="s">
        <v>11</v>
      </c>
      <c r="B9" s="66"/>
      <c r="C9" s="66"/>
      <c r="D9" s="67" t="s">
        <v>12</v>
      </c>
      <c r="E9" s="67"/>
      <c r="F9" s="67"/>
      <c r="G9" s="67"/>
      <c r="H9" s="67"/>
    </row>
    <row r="11" spans="1:8" x14ac:dyDescent="0.25">
      <c r="A11" s="1" t="s">
        <v>14</v>
      </c>
      <c r="D11" s="42" t="s">
        <v>13</v>
      </c>
    </row>
    <row r="12" spans="1:8" x14ac:dyDescent="0.25">
      <c r="D12" s="2"/>
    </row>
    <row r="13" spans="1:8" x14ac:dyDescent="0.25">
      <c r="A13" s="1" t="s">
        <v>15</v>
      </c>
      <c r="B13" t="s">
        <v>34</v>
      </c>
      <c r="C13" s="1">
        <v>40811</v>
      </c>
      <c r="D13" t="s">
        <v>130</v>
      </c>
      <c r="E13" s="1" t="s">
        <v>16</v>
      </c>
      <c r="F13" s="5">
        <v>0.9</v>
      </c>
      <c r="G13" s="4">
        <v>20401.7</v>
      </c>
      <c r="H13" s="4">
        <f>F13*G13</f>
        <v>18361.530000000002</v>
      </c>
    </row>
    <row r="14" spans="1:8" x14ac:dyDescent="0.25">
      <c r="D14" t="s">
        <v>135</v>
      </c>
    </row>
    <row r="16" spans="1:8" x14ac:dyDescent="0.25">
      <c r="A16" s="64" t="s">
        <v>29</v>
      </c>
      <c r="B16" s="64"/>
      <c r="C16" s="64"/>
      <c r="D16" s="64"/>
      <c r="E16" s="64"/>
      <c r="F16" s="64"/>
      <c r="G16" s="65"/>
      <c r="H16" s="8">
        <f>H13</f>
        <v>18361.530000000002</v>
      </c>
    </row>
    <row r="18" spans="1:8" x14ac:dyDescent="0.25">
      <c r="A18" s="3" t="s">
        <v>17</v>
      </c>
      <c r="B18" s="2"/>
      <c r="C18" s="3"/>
      <c r="D18" s="42" t="s">
        <v>18</v>
      </c>
    </row>
    <row r="19" spans="1:8" x14ac:dyDescent="0.25">
      <c r="A19" s="3"/>
      <c r="B19" s="2"/>
      <c r="C19" s="3"/>
      <c r="D19" s="2"/>
    </row>
    <row r="20" spans="1:8" x14ac:dyDescent="0.25">
      <c r="A20" s="1" t="s">
        <v>20</v>
      </c>
      <c r="B20" t="s">
        <v>34</v>
      </c>
      <c r="C20" s="1">
        <v>2438</v>
      </c>
      <c r="D20" t="s">
        <v>131</v>
      </c>
      <c r="E20" s="1" t="s">
        <v>16</v>
      </c>
      <c r="F20" s="5">
        <v>3</v>
      </c>
      <c r="G20" s="4">
        <v>3707.81</v>
      </c>
      <c r="H20" s="4">
        <f>F20*G20</f>
        <v>11123.43</v>
      </c>
    </row>
    <row r="21" spans="1:8" x14ac:dyDescent="0.25">
      <c r="D21" t="s">
        <v>25</v>
      </c>
    </row>
    <row r="23" spans="1:8" x14ac:dyDescent="0.25">
      <c r="A23" s="1" t="s">
        <v>21</v>
      </c>
      <c r="B23" t="s">
        <v>34</v>
      </c>
      <c r="C23" s="1">
        <v>40918</v>
      </c>
      <c r="D23" t="s">
        <v>19</v>
      </c>
      <c r="E23" s="1" t="s">
        <v>16</v>
      </c>
      <c r="F23" s="5">
        <v>9</v>
      </c>
      <c r="G23" s="4">
        <v>3493.16</v>
      </c>
      <c r="H23" s="4">
        <f>F23*G23</f>
        <v>31438.44</v>
      </c>
    </row>
    <row r="24" spans="1:8" x14ac:dyDescent="0.25">
      <c r="D24" t="s">
        <v>24</v>
      </c>
    </row>
    <row r="26" spans="1:8" x14ac:dyDescent="0.25">
      <c r="A26" s="1" t="s">
        <v>22</v>
      </c>
      <c r="B26" t="s">
        <v>35</v>
      </c>
      <c r="C26" s="1" t="s">
        <v>132</v>
      </c>
      <c r="D26" t="s">
        <v>23</v>
      </c>
      <c r="E26" s="1" t="s">
        <v>16</v>
      </c>
      <c r="F26" s="5">
        <v>3</v>
      </c>
      <c r="G26" s="4">
        <v>1412</v>
      </c>
      <c r="H26" s="4">
        <f>F26*G26</f>
        <v>4236</v>
      </c>
    </row>
    <row r="27" spans="1:8" x14ac:dyDescent="0.25">
      <c r="D27" t="s">
        <v>25</v>
      </c>
    </row>
    <row r="29" spans="1:8" x14ac:dyDescent="0.25">
      <c r="A29" s="64" t="s">
        <v>28</v>
      </c>
      <c r="B29" s="64"/>
      <c r="C29" s="64"/>
      <c r="D29" s="64"/>
      <c r="E29" s="64"/>
      <c r="F29" s="64"/>
      <c r="G29" s="65"/>
      <c r="H29" s="8">
        <f>SUM(H20:H26)</f>
        <v>46797.869999999995</v>
      </c>
    </row>
    <row r="31" spans="1:8" x14ac:dyDescent="0.25">
      <c r="A31" s="1" t="s">
        <v>26</v>
      </c>
      <c r="B31" t="s">
        <v>36</v>
      </c>
      <c r="D31" s="43" t="s">
        <v>27</v>
      </c>
      <c r="E31" s="1" t="s">
        <v>32</v>
      </c>
      <c r="F31" s="7">
        <v>0.7</v>
      </c>
      <c r="G31" s="4">
        <f>H16+H29</f>
        <v>65159.399999999994</v>
      </c>
      <c r="H31" s="4">
        <f>G31*0.7</f>
        <v>45611.579999999994</v>
      </c>
    </row>
    <row r="33" spans="1:8" x14ac:dyDescent="0.25">
      <c r="A33" s="1" t="s">
        <v>30</v>
      </c>
      <c r="B33" t="s">
        <v>35</v>
      </c>
      <c r="D33" s="43" t="s">
        <v>31</v>
      </c>
      <c r="E33" s="1" t="s">
        <v>32</v>
      </c>
      <c r="F33" s="7">
        <v>0.2</v>
      </c>
      <c r="G33" s="4">
        <f>G31+H31</f>
        <v>110770.97999999998</v>
      </c>
      <c r="H33" s="4">
        <f>G33*0.2</f>
        <v>22154.195999999996</v>
      </c>
    </row>
    <row r="35" spans="1:8" x14ac:dyDescent="0.25">
      <c r="A35" s="64" t="s">
        <v>33</v>
      </c>
      <c r="B35" s="64"/>
      <c r="C35" s="64"/>
      <c r="D35" s="64"/>
      <c r="E35" s="64"/>
      <c r="F35" s="64"/>
      <c r="G35" s="65"/>
      <c r="H35" s="8">
        <f>H16+H29+H31+H33</f>
        <v>132925.17599999998</v>
      </c>
    </row>
    <row r="38" spans="1:8" x14ac:dyDescent="0.25">
      <c r="A38" s="66" t="s">
        <v>37</v>
      </c>
      <c r="B38" s="66"/>
      <c r="C38" s="66"/>
      <c r="D38" s="67" t="s">
        <v>38</v>
      </c>
      <c r="E38" s="67"/>
      <c r="F38" s="67"/>
      <c r="G38" s="67"/>
      <c r="H38" s="67"/>
    </row>
    <row r="40" spans="1:8" x14ac:dyDescent="0.25">
      <c r="A40" s="1" t="s">
        <v>39</v>
      </c>
      <c r="D40" s="42" t="s">
        <v>40</v>
      </c>
    </row>
    <row r="41" spans="1:8" x14ac:dyDescent="0.25">
      <c r="A41" s="1" t="s">
        <v>41</v>
      </c>
      <c r="B41" t="s">
        <v>42</v>
      </c>
      <c r="C41" s="1" t="s">
        <v>43</v>
      </c>
      <c r="D41" t="s">
        <v>44</v>
      </c>
      <c r="E41" s="1" t="s">
        <v>47</v>
      </c>
      <c r="F41" s="5">
        <v>528</v>
      </c>
      <c r="G41" s="4">
        <v>35.58</v>
      </c>
      <c r="H41" s="4">
        <f>F41*G41</f>
        <v>18786.239999999998</v>
      </c>
    </row>
    <row r="42" spans="1:8" x14ac:dyDescent="0.25">
      <c r="D42" t="s">
        <v>136</v>
      </c>
      <c r="E42" s="1" t="s">
        <v>48</v>
      </c>
      <c r="F42" s="5">
        <v>1056</v>
      </c>
      <c r="G42" s="4">
        <v>6.38</v>
      </c>
      <c r="H42" s="4">
        <f>F42*G42</f>
        <v>6737.28</v>
      </c>
    </row>
    <row r="43" spans="1:8" x14ac:dyDescent="0.25">
      <c r="D43" t="s">
        <v>45</v>
      </c>
    </row>
    <row r="44" spans="1:8" x14ac:dyDescent="0.25">
      <c r="D44" t="s">
        <v>46</v>
      </c>
    </row>
    <row r="46" spans="1:8" x14ac:dyDescent="0.25">
      <c r="A46" s="68" t="s">
        <v>49</v>
      </c>
      <c r="B46" s="68"/>
      <c r="C46" s="68"/>
      <c r="D46" s="68"/>
      <c r="E46" s="68"/>
      <c r="F46" s="68"/>
      <c r="G46" s="68"/>
      <c r="H46" s="8">
        <f>SUM(H41:H42)</f>
        <v>25523.519999999997</v>
      </c>
    </row>
    <row r="48" spans="1:8" x14ac:dyDescent="0.25">
      <c r="A48" s="1" t="s">
        <v>50</v>
      </c>
      <c r="B48" t="s">
        <v>51</v>
      </c>
      <c r="D48" s="43" t="s">
        <v>52</v>
      </c>
      <c r="E48" s="1" t="s">
        <v>32</v>
      </c>
      <c r="F48" s="7">
        <v>0.12</v>
      </c>
      <c r="G48" s="4">
        <f>H35+H46</f>
        <v>158448.69599999997</v>
      </c>
      <c r="H48" s="4">
        <f>TRUNC(G48*F48,2)</f>
        <v>19013.84</v>
      </c>
    </row>
    <row r="50" spans="1:9" x14ac:dyDescent="0.25">
      <c r="A50" s="1" t="s">
        <v>53</v>
      </c>
      <c r="B50" t="s">
        <v>54</v>
      </c>
      <c r="D50" s="43" t="s">
        <v>55</v>
      </c>
      <c r="E50" s="1" t="s">
        <v>32</v>
      </c>
      <c r="F50" s="9">
        <v>9.4689999999999996E-2</v>
      </c>
      <c r="G50" s="4">
        <f>G48+H48</f>
        <v>177462.53599999996</v>
      </c>
      <c r="H50" s="4">
        <f>TRUNC(G50*F50,2)</f>
        <v>16803.919999999998</v>
      </c>
    </row>
    <row r="52" spans="1:9" x14ac:dyDescent="0.25">
      <c r="A52" s="68" t="s">
        <v>56</v>
      </c>
      <c r="B52" s="68"/>
      <c r="C52" s="68"/>
      <c r="D52" s="68"/>
      <c r="E52" s="68"/>
      <c r="F52" s="68"/>
      <c r="G52" s="68"/>
      <c r="H52" s="8">
        <f>H48+H50+H35</f>
        <v>168742.93599999999</v>
      </c>
      <c r="I52" s="4">
        <v>168742.94</v>
      </c>
    </row>
    <row r="53" spans="1:9" ht="28.5" customHeight="1" x14ac:dyDescent="0.25"/>
    <row r="54" spans="1:9" x14ac:dyDescent="0.25">
      <c r="A54" s="62" t="s">
        <v>57</v>
      </c>
      <c r="B54" s="62"/>
      <c r="C54" s="62"/>
      <c r="D54" s="62"/>
      <c r="E54" s="62"/>
      <c r="F54" s="62"/>
      <c r="G54" s="62"/>
      <c r="H54" s="10">
        <v>8909</v>
      </c>
    </row>
    <row r="55" spans="1:9" ht="28.5" customHeight="1" x14ac:dyDescent="0.25"/>
    <row r="56" spans="1:9" x14ac:dyDescent="0.25">
      <c r="A56" s="62" t="s">
        <v>58</v>
      </c>
      <c r="B56" s="62"/>
      <c r="C56" s="62"/>
      <c r="D56" s="62"/>
      <c r="E56" s="62"/>
      <c r="F56" s="62"/>
      <c r="G56" s="62"/>
      <c r="H56" s="8">
        <f>H52/H54</f>
        <v>18.940726905376582</v>
      </c>
      <c r="I56" s="4"/>
    </row>
    <row r="58" spans="1:9" x14ac:dyDescent="0.25">
      <c r="A58" s="63" t="s">
        <v>133</v>
      </c>
      <c r="B58" s="63"/>
      <c r="C58" s="63"/>
      <c r="D58" s="63"/>
      <c r="E58" s="63"/>
      <c r="F58" s="63"/>
      <c r="G58" s="63"/>
      <c r="H58" s="63"/>
    </row>
  </sheetData>
  <mergeCells count="14">
    <mergeCell ref="A52:G52"/>
    <mergeCell ref="A54:G54"/>
    <mergeCell ref="A56:G56"/>
    <mergeCell ref="A1:H1"/>
    <mergeCell ref="A58:H58"/>
    <mergeCell ref="A38:C38"/>
    <mergeCell ref="D38:H38"/>
    <mergeCell ref="A16:G16"/>
    <mergeCell ref="A29:G29"/>
    <mergeCell ref="A35:G35"/>
    <mergeCell ref="A46:G46"/>
    <mergeCell ref="G6:H6"/>
    <mergeCell ref="A9:C9"/>
    <mergeCell ref="D9:H9"/>
  </mergeCells>
  <pageMargins left="0.511811024" right="0.511811024" top="0.78740157499999996" bottom="0.78740157499999996" header="0.31496062000000002" footer="0.31496062000000002"/>
  <pageSetup paperSize="9" scale="59" orientation="portrait" horizontalDpi="360" verticalDpi="360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43FE5-663E-499E-A9D6-9403B67BD68E}">
  <dimension ref="A4:G9"/>
  <sheetViews>
    <sheetView topLeftCell="A7" workbookViewId="0">
      <selection activeCell="G11" sqref="G11"/>
    </sheetView>
  </sheetViews>
  <sheetFormatPr defaultRowHeight="15" x14ac:dyDescent="0.25"/>
  <cols>
    <col min="1" max="1" width="5.5703125" customWidth="1"/>
    <col min="2" max="2" width="30.85546875" customWidth="1"/>
    <col min="3" max="4" width="13.85546875" style="1" customWidth="1"/>
    <col min="5" max="5" width="15.85546875" style="1" customWidth="1"/>
    <col min="6" max="6" width="15" style="1" customWidth="1"/>
    <col min="7" max="7" width="11.7109375" style="1" bestFit="1" customWidth="1"/>
  </cols>
  <sheetData>
    <row r="4" spans="1:7" ht="18.75" x14ac:dyDescent="0.3">
      <c r="A4" s="72" t="s">
        <v>137</v>
      </c>
      <c r="B4" s="72"/>
      <c r="C4" s="72"/>
      <c r="D4" s="72"/>
      <c r="E4" s="72"/>
      <c r="F4" s="72"/>
      <c r="G4" s="52"/>
    </row>
    <row r="5" spans="1:7" ht="47.25" customHeight="1" x14ac:dyDescent="0.25">
      <c r="A5" s="71" t="s">
        <v>143</v>
      </c>
      <c r="B5" s="71"/>
      <c r="C5" s="71"/>
      <c r="D5" s="71"/>
      <c r="E5" s="71"/>
      <c r="F5" s="71"/>
      <c r="G5" s="51"/>
    </row>
    <row r="6" spans="1:7" x14ac:dyDescent="0.25">
      <c r="A6" s="61" t="s">
        <v>2</v>
      </c>
      <c r="B6" s="61" t="s">
        <v>5</v>
      </c>
      <c r="C6" s="61" t="s">
        <v>145</v>
      </c>
      <c r="D6" s="61" t="s">
        <v>139</v>
      </c>
      <c r="E6" s="61" t="s">
        <v>140</v>
      </c>
      <c r="F6" s="61" t="s">
        <v>141</v>
      </c>
    </row>
    <row r="7" spans="1:7" s="49" customFormat="1" ht="75" x14ac:dyDescent="0.25">
      <c r="A7" s="53" t="s">
        <v>142</v>
      </c>
      <c r="B7" s="54" t="s">
        <v>144</v>
      </c>
      <c r="C7" s="55">
        <v>168742.94</v>
      </c>
      <c r="D7" s="56">
        <f>C7/3</f>
        <v>56247.646666666667</v>
      </c>
      <c r="E7" s="56">
        <f>D7</f>
        <v>56247.646666666667</v>
      </c>
      <c r="F7" s="56">
        <f>E7</f>
        <v>56247.646666666667</v>
      </c>
      <c r="G7" s="50"/>
    </row>
    <row r="8" spans="1:7" s="49" customFormat="1" ht="24.75" customHeight="1" x14ac:dyDescent="0.25">
      <c r="A8" s="59"/>
      <c r="B8" s="60" t="s">
        <v>138</v>
      </c>
      <c r="C8" s="57">
        <v>1</v>
      </c>
      <c r="D8" s="58">
        <f>C8/3</f>
        <v>0.33333333333333331</v>
      </c>
      <c r="E8" s="58">
        <f>D8</f>
        <v>0.33333333333333331</v>
      </c>
      <c r="F8" s="58">
        <f>E8</f>
        <v>0.33333333333333331</v>
      </c>
      <c r="G8" s="5"/>
    </row>
    <row r="9" spans="1:7" s="49" customFormat="1" ht="28.5" customHeight="1" x14ac:dyDescent="0.25">
      <c r="A9" s="59"/>
      <c r="B9" s="60" t="s">
        <v>146</v>
      </c>
      <c r="C9" s="60"/>
      <c r="D9" s="56">
        <f>D7</f>
        <v>56247.646666666667</v>
      </c>
      <c r="E9" s="56">
        <f>D9+E7</f>
        <v>112495.29333333333</v>
      </c>
      <c r="F9" s="56">
        <f>E9+F7</f>
        <v>168742.94</v>
      </c>
      <c r="G9" s="5"/>
    </row>
  </sheetData>
  <mergeCells count="2">
    <mergeCell ref="A5:F5"/>
    <mergeCell ref="A4:F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49FA6-EAD4-4C92-BE56-41CFE49BAAF2}">
  <dimension ref="A1:I17"/>
  <sheetViews>
    <sheetView view="pageBreakPreview" zoomScaleNormal="100" zoomScaleSheetLayoutView="100" workbookViewId="0">
      <selection activeCell="A4" sqref="A4"/>
    </sheetView>
  </sheetViews>
  <sheetFormatPr defaultColWidth="8.7109375" defaultRowHeight="14.25" x14ac:dyDescent="0.2"/>
  <cols>
    <col min="1" max="1" width="5.42578125" style="11" customWidth="1"/>
    <col min="2" max="2" width="4.85546875" style="11" customWidth="1"/>
    <col min="3" max="3" width="8.140625" style="11" customWidth="1"/>
    <col min="4" max="4" width="6.7109375" style="11" customWidth="1"/>
    <col min="5" max="5" width="60.42578125" style="11" customWidth="1"/>
    <col min="6" max="6" width="9.140625" style="11" customWidth="1"/>
    <col min="7" max="7" width="2.5703125" style="11" customWidth="1"/>
    <col min="8" max="8" width="12.85546875" style="11" bestFit="1" customWidth="1"/>
    <col min="9" max="9" width="10.5703125" style="11" customWidth="1"/>
    <col min="10" max="10" width="2.5703125" style="11" customWidth="1"/>
    <col min="11" max="11" width="4.140625" style="11" bestFit="1" customWidth="1"/>
    <col min="12" max="12" width="3.85546875" style="11" bestFit="1" customWidth="1"/>
    <col min="13" max="13" width="23.5703125" style="11" bestFit="1" customWidth="1"/>
    <col min="14" max="14" width="2.85546875" style="11" bestFit="1" customWidth="1"/>
    <col min="15" max="15" width="12.42578125" style="11" customWidth="1"/>
    <col min="16" max="16384" width="8.7109375" style="11"/>
  </cols>
  <sheetData>
    <row r="1" spans="1:9" s="21" customFormat="1" ht="14.45" customHeight="1" x14ac:dyDescent="0.2">
      <c r="A1" s="74" t="s">
        <v>65</v>
      </c>
      <c r="B1" s="74"/>
      <c r="C1" s="74"/>
      <c r="D1" s="74"/>
      <c r="E1" s="74"/>
      <c r="F1" s="74"/>
    </row>
    <row r="2" spans="1:9" s="21" customFormat="1" ht="14.45" customHeight="1" x14ac:dyDescent="0.2">
      <c r="A2" s="23"/>
      <c r="B2" s="23"/>
      <c r="C2" s="23"/>
      <c r="D2" s="23"/>
      <c r="E2" s="23"/>
      <c r="F2" s="23"/>
    </row>
    <row r="3" spans="1:9" s="21" customFormat="1" x14ac:dyDescent="0.2">
      <c r="A3" s="45" t="s">
        <v>129</v>
      </c>
      <c r="B3" s="22"/>
      <c r="C3" s="22"/>
      <c r="D3" s="22"/>
      <c r="E3" s="22"/>
      <c r="F3" s="22"/>
      <c r="G3" s="22"/>
      <c r="H3" s="22"/>
      <c r="I3" s="22"/>
    </row>
    <row r="4" spans="1:9" x14ac:dyDescent="0.2">
      <c r="A4" s="45" t="s">
        <v>134</v>
      </c>
      <c r="B4" s="19"/>
      <c r="C4" s="19"/>
      <c r="D4" s="19"/>
      <c r="E4" s="19"/>
      <c r="F4" s="19"/>
      <c r="G4" s="20"/>
      <c r="H4" s="19"/>
      <c r="I4" s="19"/>
    </row>
    <row r="5" spans="1:9" x14ac:dyDescent="0.2">
      <c r="A5" s="45" t="s">
        <v>1</v>
      </c>
      <c r="B5" s="17"/>
      <c r="C5" s="17"/>
      <c r="D5" s="17"/>
      <c r="E5" s="17"/>
      <c r="F5" s="17"/>
      <c r="G5" s="18"/>
      <c r="H5" s="17"/>
      <c r="I5" s="17"/>
    </row>
    <row r="6" spans="1:9" x14ac:dyDescent="0.2">
      <c r="A6" s="75"/>
      <c r="B6" s="75"/>
      <c r="C6" s="75"/>
      <c r="D6" s="75"/>
      <c r="E6" s="75"/>
      <c r="F6" s="75"/>
    </row>
    <row r="7" spans="1:9" x14ac:dyDescent="0.2">
      <c r="A7" s="76" t="s">
        <v>64</v>
      </c>
      <c r="B7" s="76"/>
      <c r="C7" s="76"/>
      <c r="D7" s="76"/>
      <c r="E7" s="76"/>
      <c r="F7" s="16" t="s">
        <v>32</v>
      </c>
      <c r="I7" s="15"/>
    </row>
    <row r="8" spans="1:9" x14ac:dyDescent="0.2">
      <c r="A8" s="77"/>
      <c r="B8" s="77"/>
      <c r="C8" s="77"/>
      <c r="D8" s="77"/>
      <c r="E8" s="77"/>
      <c r="F8" s="77"/>
    </row>
    <row r="9" spans="1:9" x14ac:dyDescent="0.2">
      <c r="A9" s="73" t="s">
        <v>63</v>
      </c>
      <c r="B9" s="73"/>
      <c r="C9" s="73"/>
      <c r="D9" s="73"/>
      <c r="E9" s="73"/>
      <c r="F9" s="14">
        <v>0.05</v>
      </c>
    </row>
    <row r="10" spans="1:9" x14ac:dyDescent="0.2">
      <c r="A10" s="73" t="s">
        <v>62</v>
      </c>
      <c r="B10" s="73"/>
      <c r="C10" s="73"/>
      <c r="D10" s="73"/>
      <c r="E10" s="73"/>
      <c r="F10" s="14">
        <v>6.4999999999999997E-3</v>
      </c>
    </row>
    <row r="11" spans="1:9" x14ac:dyDescent="0.2">
      <c r="A11" s="73" t="s">
        <v>61</v>
      </c>
      <c r="B11" s="73"/>
      <c r="C11" s="73"/>
      <c r="D11" s="73"/>
      <c r="E11" s="73"/>
      <c r="F11" s="14">
        <v>0.03</v>
      </c>
    </row>
    <row r="12" spans="1:9" x14ac:dyDescent="0.2">
      <c r="A12" s="77"/>
      <c r="B12" s="77"/>
      <c r="C12" s="77"/>
      <c r="D12" s="77"/>
      <c r="E12" s="77"/>
      <c r="F12" s="77"/>
    </row>
    <row r="13" spans="1:9" x14ac:dyDescent="0.2">
      <c r="A13" s="73" t="s">
        <v>10</v>
      </c>
      <c r="B13" s="73"/>
      <c r="C13" s="73"/>
      <c r="D13" s="73"/>
      <c r="E13" s="73"/>
      <c r="F13" s="14">
        <f>SUM(F9:F12)</f>
        <v>8.6499999999999994E-2</v>
      </c>
    </row>
    <row r="14" spans="1:9" x14ac:dyDescent="0.2">
      <c r="A14" s="77"/>
      <c r="B14" s="77"/>
      <c r="C14" s="77"/>
      <c r="D14" s="77"/>
      <c r="E14" s="77"/>
      <c r="F14" s="77"/>
    </row>
    <row r="15" spans="1:9" x14ac:dyDescent="0.2">
      <c r="A15" s="79" t="s">
        <v>60</v>
      </c>
      <c r="B15" s="79"/>
      <c r="C15" s="79"/>
      <c r="D15" s="79"/>
      <c r="E15" s="79"/>
      <c r="F15" s="13">
        <f>(1/(1-F13)-1)</f>
        <v>9.4690749863163726E-2</v>
      </c>
    </row>
    <row r="16" spans="1:9" x14ac:dyDescent="0.2">
      <c r="A16" s="12"/>
      <c r="B16" s="12"/>
      <c r="C16" s="12"/>
      <c r="D16" s="12"/>
      <c r="E16" s="12"/>
      <c r="F16" s="12"/>
    </row>
    <row r="17" spans="1:6" x14ac:dyDescent="0.2">
      <c r="A17" s="78" t="s">
        <v>59</v>
      </c>
      <c r="B17" s="78"/>
      <c r="C17" s="78"/>
      <c r="D17" s="78"/>
      <c r="E17" s="78"/>
      <c r="F17" s="78"/>
    </row>
  </sheetData>
  <mergeCells count="12">
    <mergeCell ref="A11:E11"/>
    <mergeCell ref="A17:F17"/>
    <mergeCell ref="A14:F14"/>
    <mergeCell ref="A12:F12"/>
    <mergeCell ref="A13:E13"/>
    <mergeCell ref="A15:E15"/>
    <mergeCell ref="A10:E10"/>
    <mergeCell ref="A1:F1"/>
    <mergeCell ref="A6:F6"/>
    <mergeCell ref="A7:E7"/>
    <mergeCell ref="A8:F8"/>
    <mergeCell ref="A9:E9"/>
  </mergeCells>
  <printOptions horizontalCentered="1"/>
  <pageMargins left="0.47244094488188981" right="0.47244094488188981" top="0.59055118110236227" bottom="0.47244094488188981" header="0.31496062992125984" footer="0.31496062992125984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493D0-0E4C-4892-B209-A3B868F524EB}">
  <dimension ref="A1:C49"/>
  <sheetViews>
    <sheetView view="pageBreakPreview" topLeftCell="A34" zoomScale="115" zoomScaleNormal="100" zoomScaleSheetLayoutView="115" workbookViewId="0">
      <selection activeCell="B52" sqref="B52"/>
    </sheetView>
  </sheetViews>
  <sheetFormatPr defaultColWidth="8.7109375" defaultRowHeight="14.25" x14ac:dyDescent="0.2"/>
  <cols>
    <col min="1" max="1" width="5.42578125" style="11" customWidth="1"/>
    <col min="2" max="2" width="70.42578125" style="11" customWidth="1"/>
    <col min="3" max="3" width="18.42578125" style="11" customWidth="1"/>
    <col min="4" max="16384" width="8.7109375" style="11"/>
  </cols>
  <sheetData>
    <row r="1" spans="1:3" s="21" customFormat="1" x14ac:dyDescent="0.2">
      <c r="A1" s="81" t="s">
        <v>128</v>
      </c>
      <c r="B1" s="81"/>
      <c r="C1" s="81"/>
    </row>
    <row r="2" spans="1:3" s="21" customFormat="1" x14ac:dyDescent="0.2">
      <c r="A2" s="23"/>
      <c r="B2" s="23"/>
    </row>
    <row r="3" spans="1:3" s="21" customFormat="1" x14ac:dyDescent="0.2">
      <c r="A3" s="45" t="s">
        <v>129</v>
      </c>
      <c r="B3" s="40"/>
      <c r="C3" s="40"/>
    </row>
    <row r="4" spans="1:3" x14ac:dyDescent="0.2">
      <c r="A4" s="45" t="s">
        <v>134</v>
      </c>
      <c r="B4" s="17"/>
      <c r="C4" s="17"/>
    </row>
    <row r="5" spans="1:3" x14ac:dyDescent="0.2">
      <c r="A5" s="45" t="s">
        <v>1</v>
      </c>
      <c r="B5" s="17"/>
      <c r="C5" s="17"/>
    </row>
    <row r="6" spans="1:3" x14ac:dyDescent="0.2">
      <c r="A6" s="75"/>
      <c r="B6" s="75"/>
    </row>
    <row r="7" spans="1:3" s="34" customFormat="1" ht="23.25" x14ac:dyDescent="0.25">
      <c r="A7" s="39" t="s">
        <v>127</v>
      </c>
      <c r="B7" s="39" t="s">
        <v>5</v>
      </c>
      <c r="C7" s="38" t="s">
        <v>126</v>
      </c>
    </row>
    <row r="8" spans="1:3" s="35" customFormat="1" ht="11.25" x14ac:dyDescent="0.2">
      <c r="A8" s="37"/>
      <c r="B8" s="36"/>
      <c r="C8" s="36"/>
    </row>
    <row r="9" spans="1:3" s="34" customFormat="1" ht="15" x14ac:dyDescent="0.25">
      <c r="A9" s="82" t="s">
        <v>125</v>
      </c>
      <c r="B9" s="83"/>
      <c r="C9" s="33"/>
    </row>
    <row r="10" spans="1:3" s="24" customFormat="1" x14ac:dyDescent="0.2">
      <c r="A10" s="29" t="s">
        <v>124</v>
      </c>
      <c r="B10" s="28" t="s">
        <v>123</v>
      </c>
      <c r="C10" s="27">
        <v>20</v>
      </c>
    </row>
    <row r="11" spans="1:3" s="24" customFormat="1" x14ac:dyDescent="0.2">
      <c r="A11" s="29" t="s">
        <v>122</v>
      </c>
      <c r="B11" s="28" t="s">
        <v>121</v>
      </c>
      <c r="C11" s="27">
        <v>1.5</v>
      </c>
    </row>
    <row r="12" spans="1:3" s="24" customFormat="1" x14ac:dyDescent="0.2">
      <c r="A12" s="29" t="s">
        <v>120</v>
      </c>
      <c r="B12" s="28" t="s">
        <v>119</v>
      </c>
      <c r="C12" s="27">
        <v>1</v>
      </c>
    </row>
    <row r="13" spans="1:3" s="24" customFormat="1" x14ac:dyDescent="0.2">
      <c r="A13" s="29" t="s">
        <v>118</v>
      </c>
      <c r="B13" s="28" t="s">
        <v>117</v>
      </c>
      <c r="C13" s="27">
        <v>0.2</v>
      </c>
    </row>
    <row r="14" spans="1:3" s="24" customFormat="1" x14ac:dyDescent="0.2">
      <c r="A14" s="29" t="s">
        <v>116</v>
      </c>
      <c r="B14" s="28" t="s">
        <v>115</v>
      </c>
      <c r="C14" s="27">
        <v>0.6</v>
      </c>
    </row>
    <row r="15" spans="1:3" s="24" customFormat="1" x14ac:dyDescent="0.2">
      <c r="A15" s="29" t="s">
        <v>114</v>
      </c>
      <c r="B15" s="28" t="s">
        <v>113</v>
      </c>
      <c r="C15" s="27">
        <v>2.5</v>
      </c>
    </row>
    <row r="16" spans="1:3" s="24" customFormat="1" x14ac:dyDescent="0.2">
      <c r="A16" s="29" t="s">
        <v>112</v>
      </c>
      <c r="B16" s="28" t="s">
        <v>111</v>
      </c>
      <c r="C16" s="27">
        <v>3</v>
      </c>
    </row>
    <row r="17" spans="1:3" s="24" customFormat="1" x14ac:dyDescent="0.2">
      <c r="A17" s="29" t="s">
        <v>110</v>
      </c>
      <c r="B17" s="28" t="s">
        <v>109</v>
      </c>
      <c r="C17" s="27">
        <v>8</v>
      </c>
    </row>
    <row r="18" spans="1:3" s="24" customFormat="1" x14ac:dyDescent="0.2">
      <c r="A18" s="29" t="s">
        <v>108</v>
      </c>
      <c r="B18" s="28" t="s">
        <v>107</v>
      </c>
      <c r="C18" s="27">
        <v>0</v>
      </c>
    </row>
    <row r="19" spans="1:3" s="34" customFormat="1" ht="15" x14ac:dyDescent="0.25">
      <c r="A19" s="31" t="s">
        <v>11</v>
      </c>
      <c r="B19" s="31" t="s">
        <v>10</v>
      </c>
      <c r="C19" s="30">
        <f>SUM(C10:C18)</f>
        <v>36.799999999999997</v>
      </c>
    </row>
    <row r="20" spans="1:3" s="26" customFormat="1" ht="11.25" x14ac:dyDescent="0.2">
      <c r="A20" s="29"/>
      <c r="B20" s="28"/>
      <c r="C20" s="27"/>
    </row>
    <row r="21" spans="1:3" s="24" customFormat="1" x14ac:dyDescent="0.2">
      <c r="A21" s="82" t="s">
        <v>106</v>
      </c>
      <c r="B21" s="83"/>
      <c r="C21" s="33"/>
    </row>
    <row r="22" spans="1:3" s="24" customFormat="1" x14ac:dyDescent="0.2">
      <c r="A22" s="29" t="s">
        <v>105</v>
      </c>
      <c r="B22" s="28" t="s">
        <v>104</v>
      </c>
      <c r="C22" s="27">
        <v>0</v>
      </c>
    </row>
    <row r="23" spans="1:3" s="24" customFormat="1" x14ac:dyDescent="0.2">
      <c r="A23" s="29" t="s">
        <v>103</v>
      </c>
      <c r="B23" s="28" t="s">
        <v>102</v>
      </c>
      <c r="C23" s="27">
        <v>0</v>
      </c>
    </row>
    <row r="24" spans="1:3" s="24" customFormat="1" x14ac:dyDescent="0.2">
      <c r="A24" s="29" t="s">
        <v>101</v>
      </c>
      <c r="B24" s="28" t="s">
        <v>100</v>
      </c>
      <c r="C24" s="27">
        <v>0.67</v>
      </c>
    </row>
    <row r="25" spans="1:3" s="24" customFormat="1" x14ac:dyDescent="0.2">
      <c r="A25" s="29" t="s">
        <v>99</v>
      </c>
      <c r="B25" s="28" t="s">
        <v>98</v>
      </c>
      <c r="C25" s="27">
        <v>8.33</v>
      </c>
    </row>
    <row r="26" spans="1:3" s="24" customFormat="1" x14ac:dyDescent="0.2">
      <c r="A26" s="29" t="s">
        <v>97</v>
      </c>
      <c r="B26" s="28" t="s">
        <v>96</v>
      </c>
      <c r="C26" s="27">
        <v>0.06</v>
      </c>
    </row>
    <row r="27" spans="1:3" s="24" customFormat="1" x14ac:dyDescent="0.2">
      <c r="A27" s="29" t="s">
        <v>95</v>
      </c>
      <c r="B27" s="28" t="s">
        <v>94</v>
      </c>
      <c r="C27" s="27">
        <v>0.56000000000000005</v>
      </c>
    </row>
    <row r="28" spans="1:3" s="24" customFormat="1" x14ac:dyDescent="0.2">
      <c r="A28" s="29" t="s">
        <v>93</v>
      </c>
      <c r="B28" s="28" t="s">
        <v>92</v>
      </c>
      <c r="C28" s="27">
        <v>0</v>
      </c>
    </row>
    <row r="29" spans="1:3" s="24" customFormat="1" x14ac:dyDescent="0.2">
      <c r="A29" s="29" t="s">
        <v>91</v>
      </c>
      <c r="B29" s="28" t="s">
        <v>90</v>
      </c>
      <c r="C29" s="27">
        <v>0.08</v>
      </c>
    </row>
    <row r="30" spans="1:3" s="24" customFormat="1" x14ac:dyDescent="0.2">
      <c r="A30" s="29" t="s">
        <v>89</v>
      </c>
      <c r="B30" s="28" t="s">
        <v>88</v>
      </c>
      <c r="C30" s="27">
        <v>6.1</v>
      </c>
    </row>
    <row r="31" spans="1:3" s="24" customFormat="1" x14ac:dyDescent="0.2">
      <c r="A31" s="29" t="s">
        <v>87</v>
      </c>
      <c r="B31" s="28" t="s">
        <v>86</v>
      </c>
      <c r="C31" s="27">
        <v>0.03</v>
      </c>
    </row>
    <row r="32" spans="1:3" s="24" customFormat="1" x14ac:dyDescent="0.2">
      <c r="A32" s="31" t="s">
        <v>37</v>
      </c>
      <c r="B32" s="31" t="s">
        <v>10</v>
      </c>
      <c r="C32" s="30">
        <f>SUM(C22:C31)</f>
        <v>15.83</v>
      </c>
    </row>
    <row r="33" spans="1:3" s="26" customFormat="1" ht="11.25" x14ac:dyDescent="0.2">
      <c r="A33" s="29"/>
      <c r="B33" s="28"/>
      <c r="C33" s="27"/>
    </row>
    <row r="34" spans="1:3" s="24" customFormat="1" x14ac:dyDescent="0.2">
      <c r="A34" s="82" t="s">
        <v>85</v>
      </c>
      <c r="B34" s="83"/>
      <c r="C34" s="33"/>
    </row>
    <row r="35" spans="1:3" s="24" customFormat="1" x14ac:dyDescent="0.2">
      <c r="A35" s="29" t="s">
        <v>84</v>
      </c>
      <c r="B35" s="28" t="s">
        <v>83</v>
      </c>
      <c r="C35" s="27">
        <v>3.52</v>
      </c>
    </row>
    <row r="36" spans="1:3" s="24" customFormat="1" x14ac:dyDescent="0.2">
      <c r="A36" s="29" t="s">
        <v>82</v>
      </c>
      <c r="B36" s="28" t="s">
        <v>81</v>
      </c>
      <c r="C36" s="27">
        <v>0.09</v>
      </c>
    </row>
    <row r="37" spans="1:3" s="24" customFormat="1" x14ac:dyDescent="0.2">
      <c r="A37" s="29" t="s">
        <v>80</v>
      </c>
      <c r="B37" s="28" t="s">
        <v>79</v>
      </c>
      <c r="C37" s="27">
        <v>4.42</v>
      </c>
    </row>
    <row r="38" spans="1:3" s="24" customFormat="1" x14ac:dyDescent="0.2">
      <c r="A38" s="29" t="s">
        <v>78</v>
      </c>
      <c r="B38" s="28" t="s">
        <v>77</v>
      </c>
      <c r="C38" s="27">
        <v>2.88</v>
      </c>
    </row>
    <row r="39" spans="1:3" s="24" customFormat="1" x14ac:dyDescent="0.2">
      <c r="A39" s="29" t="s">
        <v>76</v>
      </c>
      <c r="B39" s="28" t="s">
        <v>75</v>
      </c>
      <c r="C39" s="27">
        <v>0.31</v>
      </c>
    </row>
    <row r="40" spans="1:3" s="24" customFormat="1" x14ac:dyDescent="0.2">
      <c r="A40" s="31" t="s">
        <v>74</v>
      </c>
      <c r="B40" s="31" t="s">
        <v>10</v>
      </c>
      <c r="C40" s="30">
        <f>SUM(C35:C39)</f>
        <v>11.22</v>
      </c>
    </row>
    <row r="41" spans="1:3" s="26" customFormat="1" ht="11.25" x14ac:dyDescent="0.2">
      <c r="A41" s="29"/>
      <c r="B41" s="28"/>
      <c r="C41" s="27"/>
    </row>
    <row r="42" spans="1:3" s="24" customFormat="1" x14ac:dyDescent="0.2">
      <c r="A42" s="82" t="s">
        <v>73</v>
      </c>
      <c r="B42" s="83"/>
      <c r="C42" s="33"/>
    </row>
    <row r="43" spans="1:3" s="24" customFormat="1" x14ac:dyDescent="0.2">
      <c r="A43" s="29" t="s">
        <v>72</v>
      </c>
      <c r="B43" s="28" t="s">
        <v>71</v>
      </c>
      <c r="C43" s="27">
        <v>5.83</v>
      </c>
    </row>
    <row r="44" spans="1:3" s="24" customFormat="1" ht="22.5" x14ac:dyDescent="0.2">
      <c r="A44" s="29" t="s">
        <v>70</v>
      </c>
      <c r="B44" s="32" t="s">
        <v>69</v>
      </c>
      <c r="C44" s="27">
        <v>0.32</v>
      </c>
    </row>
    <row r="45" spans="1:3" s="24" customFormat="1" x14ac:dyDescent="0.2">
      <c r="A45" s="31" t="s">
        <v>68</v>
      </c>
      <c r="B45" s="31" t="s">
        <v>10</v>
      </c>
      <c r="C45" s="30">
        <f>SUM(C43:C44)</f>
        <v>6.15</v>
      </c>
    </row>
    <row r="46" spans="1:3" s="26" customFormat="1" ht="11.25" x14ac:dyDescent="0.2">
      <c r="A46" s="29"/>
      <c r="B46" s="28"/>
      <c r="C46" s="27"/>
    </row>
    <row r="47" spans="1:3" s="24" customFormat="1" x14ac:dyDescent="0.2">
      <c r="A47" s="84" t="s">
        <v>67</v>
      </c>
      <c r="B47" s="85"/>
      <c r="C47" s="25">
        <f>C19+C32+C40+C45</f>
        <v>70</v>
      </c>
    </row>
    <row r="48" spans="1:3" x14ac:dyDescent="0.2">
      <c r="A48" s="12"/>
      <c r="B48" s="12"/>
    </row>
    <row r="49" spans="1:3" ht="14.1" customHeight="1" x14ac:dyDescent="0.2">
      <c r="A49" s="80" t="s">
        <v>66</v>
      </c>
      <c r="B49" s="80"/>
      <c r="C49" s="80"/>
    </row>
  </sheetData>
  <mergeCells count="8">
    <mergeCell ref="A49:C49"/>
    <mergeCell ref="A1:C1"/>
    <mergeCell ref="A9:B9"/>
    <mergeCell ref="A21:B21"/>
    <mergeCell ref="A34:B34"/>
    <mergeCell ref="A42:B42"/>
    <mergeCell ref="A47:B47"/>
    <mergeCell ref="A6:B6"/>
  </mergeCells>
  <printOptions horizontalCentered="1"/>
  <pageMargins left="0.47244094488188981" right="0.47244094488188981" top="0.59055118110236227" bottom="0.47244094488188981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PLANILHA ORÇAMENTÁRIA (2)</vt:lpstr>
      <vt:lpstr>PLANILHA ORÇAMENTÁRIA</vt:lpstr>
      <vt:lpstr>Planilha1</vt:lpstr>
      <vt:lpstr>DESPESAS FISCAIS</vt:lpstr>
      <vt:lpstr>ENCARGOS SOCIAIS</vt:lpstr>
      <vt:lpstr>'DESPESAS FISCAIS'!Area_de_impressao</vt:lpstr>
      <vt:lpstr>'ENCARGOS SOCIAIS'!Area_de_impressao</vt:lpstr>
      <vt:lpstr>'PLANILHA ORÇAMENTÁRIA'!Area_de_impressao</vt:lpstr>
      <vt:lpstr>'PLANILHA ORÇAMENTÁRIA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PC132</dc:creator>
  <cp:lastModifiedBy>Procuradoria</cp:lastModifiedBy>
  <cp:lastPrinted>2024-07-11T11:02:36Z</cp:lastPrinted>
  <dcterms:created xsi:type="dcterms:W3CDTF">2024-07-11T01:01:38Z</dcterms:created>
  <dcterms:modified xsi:type="dcterms:W3CDTF">2024-08-28T12:28:22Z</dcterms:modified>
</cp:coreProperties>
</file>